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<sst xmlns="http://schemas.openxmlformats.org/spreadsheetml/2006/main" uniqueCount="64">
  <si>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</si>
  <si>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</si>
  <si>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</si>
  <si>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สุพัตรา กล่อมอารมย์    เลขที่ 8/9 ม.5 ซ.- ถ.-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</si>
  <si>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</si>
  <si>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</si>
  <si>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</si>
  <si>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</si>
  <si>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</si>
  <si>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</si>
  <si>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</si>
  <si>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</si>
  <si>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</si>
  <si>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</si>
  <si>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</si>
  <si>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</si>
  <si>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</si>
  <si>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</si>
  <si>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</si>
  <si>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</si>
  <si>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</si>
  <si>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</si>
  <si>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</si>
  <si>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</si>
  <si>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</si>
  <si>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</si>
  <si>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</si>
  <si>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</si>
  <si>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</si>
  <si>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</si>
  <si>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</si>
  <si>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</si>
  <si>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</si>
  <si>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</si>
  <si>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</si>
  <si>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</si>
  <si>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</si>
  <si>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</si>
  <si>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</si>
  <si>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</si>
  <si>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ส647/1797</t>
  </si>
  <si>
    <t>3520100454011</t>
  </si>
  <si>
    <t>นางสาว สุพัตรา กล่อมอารมย์</t>
  </si>
  <si>
    <t>เลขที่ 8/9 ม.5 ซ.- ถ.-</t>
  </si>
  <si>
    <t>09B031</t>
  </si>
  <si>
    <t>โฉนด</t>
  </si>
  <si>
    <t>12989</t>
  </si>
  <si>
    <t>อื่นๆ</t>
  </si>
  <si>
    <t>8/9 ม.5 ซ.- ถ.-สี่ร้อย วิเศษชัยชาญ อ่างทอง</t>
  </si>
  <si>
    <t>09B031-B001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</si>
  <si>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</si>
  <si>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</si>
  <si>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</si>
  <si>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</si>
  <si>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ให้เช่า-อื่นๆ</t>
  </si>
  <si>
    <t>ร้านขายของชำ,ตู้เติมเงิน</t>
  </si>
  <si>
    <t xml:space="preserve">(2-1) </t>
  </si>
  <si>
    <t>09B018-B001</t>
  </si>
  <si>
    <t>ตึก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</si>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</sst>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8060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72</v>
      </c>
      <c r="M10" s="69" t="s">
        <v>47</v>
      </c>
      <c r="N10" s="73" t="str">
        <f>((J10*400)+(K10*100))+L10</f>
        <v>0</v>
      </c>
      <c r="O10" s="73">
        <v>500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72</v>
      </c>
      <c r="AA10" s="70">
        <v>50</v>
      </c>
      <c r="AB10" s="73">
        <v>6650</v>
      </c>
      <c r="AC10" s="73" t="str">
        <f>Z10*AB10</f>
        <v>0</v>
      </c>
      <c r="AD10" s="71">
        <v>11</v>
      </c>
      <c r="AE10" s="71">
        <v>34</v>
      </c>
      <c r="AF10" s="73" t="str">
        <f>(AC10*(100-AE10))/100</f>
        <v>0</v>
      </c>
      <c r="AG10" s="73" t="str">
        <f>SUM(AF10:AF12)+P10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37</v>
      </c>
      <c r="AA11" s="70">
        <v>25.69</v>
      </c>
      <c r="AB11" s="73">
        <v>6650</v>
      </c>
      <c r="AC11" s="73" t="str">
        <f>Z11*AB11</f>
        <v>0</v>
      </c>
      <c r="AD11" s="71">
        <v>11</v>
      </c>
      <c r="AE11" s="71">
        <v>34</v>
      </c>
      <c r="AF11" s="73" t="str">
        <f>(AC11*(100-AE11))/100</f>
        <v>0</v>
      </c>
      <c r="AG11" s="73" t="str">
        <f>SUM(AF10:AF12)+P10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52</v>
      </c>
      <c r="Z12" s="73">
        <v>35</v>
      </c>
      <c r="AA12" s="70">
        <v>24.31</v>
      </c>
      <c r="AB12" s="73">
        <v>6650</v>
      </c>
      <c r="AC12" s="73" t="str">
        <f>Z12*AB12</f>
        <v>0</v>
      </c>
      <c r="AD12" s="71">
        <v>11</v>
      </c>
      <c r="AE12" s="71">
        <v>34</v>
      </c>
      <c r="AF12" s="73" t="str">
        <f>(AC12*(100-AE12))/100</f>
        <v>0</v>
      </c>
      <c r="AG12" s="73" t="str">
        <f>SUM(AF10:AF12)+P10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53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1</v>
      </c>
      <c r="L13" s="70">
        <v>36</v>
      </c>
      <c r="M13" s="69" t="s">
        <v>56</v>
      </c>
      <c r="N13" s="73" t="str">
        <f>((J13*400)+(K13*100))+L13</f>
        <v>0</v>
      </c>
      <c r="O13" s="73">
        <v>500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>
        <v>1</v>
      </c>
      <c r="R14" s="69" t="s">
        <v>40</v>
      </c>
      <c r="S14" s="74" t="s">
        <v>41</v>
      </c>
      <c r="T14" s="69" t="s">
        <v>42</v>
      </c>
      <c r="U14" s="69" t="s">
        <v>48</v>
      </c>
      <c r="V14" s="72" t="s">
        <v>57</v>
      </c>
      <c r="W14" s="69" t="s">
        <v>50</v>
      </c>
      <c r="X14" s="69" t="s">
        <v>58</v>
      </c>
      <c r="Y14" s="69" t="s">
        <v>52</v>
      </c>
      <c r="Z14" s="73">
        <v>126</v>
      </c>
      <c r="AA14" s="70">
        <v>100</v>
      </c>
      <c r="AB14" s="73">
        <v>6650</v>
      </c>
      <c r="AC14" s="73" t="str">
        <f>Z14*AB14</f>
        <v>0</v>
      </c>
      <c r="AD14" s="71">
        <v>18</v>
      </c>
      <c r="AE14" s="71">
        <v>26</v>
      </c>
      <c r="AF14" s="73" t="str">
        <f>(AC14*(100-AE14))/100</f>
        <v>0</v>
      </c>
      <c r="AG14" s="73" t="str">
        <f>P14+AF14</f>
        <v>0</v>
      </c>
      <c r="AH14" s="73" t="str">
        <f>AF14</f>
        <v>0</v>
      </c>
      <c r="AI14" s="73">
        <v>50000000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  <c r="AM14" s="7" t="s">
        <v>53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59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